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30" windowHeight="10610"/>
  </bookViews>
  <sheets>
    <sheet name="项目支出绩效自评表" sheetId="1" r:id="rId1"/>
  </sheets>
  <definedNames>
    <definedName name="_xlnm.Print_Titles" localSheetId="0">项目支出绩效自评表!$13:$13</definedName>
  </definedNames>
  <calcPr calcId="144525"/>
</workbook>
</file>

<file path=xl/sharedStrings.xml><?xml version="1.0" encoding="utf-8"?>
<sst xmlns="http://schemas.openxmlformats.org/spreadsheetml/2006/main" count="116" uniqueCount="79">
  <si>
    <t>项目支出绩效自评表</t>
  </si>
  <si>
    <t>（2022年度）</t>
  </si>
  <si>
    <t>项目名称</t>
  </si>
  <si>
    <t>学生资助-助学金</t>
  </si>
  <si>
    <t>主管部门</t>
  </si>
  <si>
    <t>北京市粮食和物资储备局</t>
  </si>
  <si>
    <t>实施单位</t>
  </si>
  <si>
    <t>北京市经济管理学校</t>
  </si>
  <si>
    <t>项目负责人</t>
  </si>
  <si>
    <t>汪艺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</si>
  <si>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</si>
  <si>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</si>
  <si>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</si>
  <si>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</si>
  <si>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</si>
  <si>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</si>
  <si>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</si>
  <si>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</si>
  <si>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</si>
  <si>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</si>
  <si>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</si>
  <si>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——</t>
  </si>
  <si>
    <t>其他资金</t>
  </si>
  <si>
    <t>年
度
总
体
目
标</t>
  </si>
  <si>
    <t>预期目标</t>
  </si>
  <si>
    <t>实际完成情况</t>
  </si>
  <si>
    <t>（一）国家助学金 贯彻落实《北京市教委 北京市财政局 北京市人力资源社会保障局 北京市民政局 北京市退役军人局 北京市征兵办公室关于&lt;北京市高等教育、中等职业教育、普通高中学生资助资金管理实施办法&gt;》（京教财〔2020〕22号）精神，并根据文件要求，审核国家助学金学生资格，对符合国家助学金条件的学生进行资助，使更多中职学生享受到国家的普惠政策，对家庭困难学生给予经济帮扶，减轻学生家庭经济负担，同时大力促进中等职业教育的发展。体现政府国家对于中职学生的关怀与重视，希望他们能够努力学习，早日成才回报社会。
（二）58元助学金按照《关于调整大中专学生生活物价补贴标准的通知》（京教财〔2010〕40号）文件，学校每生每月发放58元补贴，共发放十个月。</t>
  </si>
  <si>
    <t>依据《北京市教委 北京市财政局 北京市人力资源社会保障局 北京市民政局 北京市退役军人局 北京市征兵办公室关于&lt;北京市高等教育、中等职业教育、普通高中学生资助资金管理实施办法&gt;》（京教财〔2020〕22号）、《关于调整大中专学生生活物价补贴标准的通知》（京教财〔2010〕40号）文件要求，完成国家助学金和58元助学金的1月、3-7月、9-12月的发放，共完成10个月的发放。其中国家助学金共计发放78名学生，坚持应助尽助原则，保障学生的学习和生活顺利开展。通过项目实施，体现政府国家对于中职学生的关怀与重视，希望他们能够努力学习，早日成才回报社会；为家庭经济困难的学生提供了经济帮扶，使得学生能够更好地完成学业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</si>
  <si>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</si>
  <si>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</si>
  <si>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</si>
  <si>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</si>
  <si>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</si>
  <si>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</si>
  <si>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</si>
  <si>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
（50分）</t>
  </si>
  <si>
    <t>数量指标
（10分）</t>
  </si>
  <si>
    <t>国家助学金的受助人数占应受助学生数的比例</t>
  </si>
  <si>
    <t>≥100名</t>
  </si>
  <si>
    <t>78名</t>
  </si>
  <si>
    <t>国家助学金受助人数是预估人数。由于每年新生人数不确定，且为了保障应助尽助，在数量上要适当多预估一些，属于正常偏差</t>
  </si>
  <si>
    <t>58元助学金的受助人数占应受助学生数的比例</t>
  </si>
  <si>
    <t>≥100%</t>
  </si>
  <si>
    <t>100%</t>
  </si>
  <si>
    <t>质量指标
（10分）</t>
  </si>
  <si>
    <t>国家助学金受助学生申报条件及审核工作，达到《北京市高等教育、中等职业教育、普通高中学生资助资金管理实施办法》（京教财〔2020〕22号）文件要求</t>
  </si>
  <si>
    <t>58元助学金按照《关于调整大中专学生生活物价补贴标准的通知》（京教财〔2010〕40号）文件</t>
  </si>
  <si>
    <t>时效指标
（20分）</t>
  </si>
  <si>
    <t>国家助学金发放工作完成时效</t>
  </si>
  <si>
    <t>≤12月</t>
  </si>
  <si>
    <t>12个月</t>
  </si>
  <si>
    <t>国家助学金每年发放周期</t>
  </si>
  <si>
    <t>≤10月</t>
  </si>
  <si>
    <t>10个月</t>
  </si>
  <si>
    <t>58元助学金发放工作完成时效</t>
  </si>
  <si>
    <t>国家助学金的审核、复核、统计的完成时效</t>
  </si>
  <si>
    <t>58元助学金的审核、复核、统计的完成时效</t>
  </si>
  <si>
    <t>58元助学金每年发放周期</t>
  </si>
  <si>
    <t>成本指标
（10分）</t>
  </si>
  <si>
    <t>一等国家助学金标准</t>
  </si>
  <si>
    <t>250元/人*月</t>
  </si>
  <si>
    <t>二等国家助学金标准</t>
  </si>
  <si>
    <t>180元/人*月</t>
  </si>
  <si>
    <t>58元助学金标准</t>
  </si>
  <si>
    <t>58元/人*月</t>
  </si>
  <si>
    <t>效
益
指
标
（30分）</t>
  </si>
  <si>
    <t>社会效益指标
（20分）</t>
  </si>
  <si>
    <t>对家庭困难学生给予经济帮扶</t>
  </si>
  <si>
    <t>体现政府国家对于中职学生的关怀与重视</t>
  </si>
  <si>
    <t>可持续影响指标
（10分）</t>
  </si>
  <si>
    <t>国家助学金资助工作对学生学习、生活影响期限</t>
  </si>
  <si>
    <t>≥1年</t>
  </si>
  <si>
    <t>1年</t>
  </si>
  <si>
    <t>58元助学金资助工作对学生学习、生活影响期限</t>
  </si>
  <si>
    <t>满意度指标
（10分）</t>
  </si>
  <si>
    <t>服务对象满意度指标
（10分）</t>
  </si>
  <si>
    <t>学生、家长满意度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</si>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</sst>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0000_ "/>
    <numFmt numFmtId="178" formatCode="0_);[Red]\(0\)"/>
    <numFmt numFmtId="179" formatCode="0.00_ 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indexed="8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</cellStyleXfs>
  <cellXfs count="5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1" xfId="8" applyNumberFormat="1" applyFont="1" applyBorder="1" applyAlignment="1">
      <alignment horizontal="center" vertical="center" wrapText="1"/>
    </xf>
    <xf numFmtId="177" fontId="4" fillId="0" borderId="1" xfId="8" applyNumberFormat="1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6" fontId="4" fillId="0" borderId="1" xfId="1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178" fontId="4" fillId="0" borderId="1" xfId="11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5" xfId="49" applyNumberFormat="1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left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9" fontId="5" fillId="0" borderId="1" xfId="49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5" fillId="0" borderId="7" xfId="49" applyNumberFormat="1" applyFont="1" applyFill="1" applyBorder="1" applyAlignment="1">
      <alignment horizontal="center" vertical="center" wrapText="1"/>
    </xf>
    <xf numFmtId="49" fontId="5" fillId="0" borderId="2" xfId="49" applyNumberFormat="1" applyFont="1" applyFill="1" applyBorder="1" applyAlignment="1">
      <alignment horizontal="center" vertical="center" wrapText="1"/>
    </xf>
    <xf numFmtId="49" fontId="5" fillId="0" borderId="3" xfId="49" applyNumberFormat="1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6" xfId="49" applyNumberFormat="1" applyFont="1" applyFill="1" applyBorder="1" applyAlignment="1">
      <alignment horizontal="center" vertical="center" wrapText="1"/>
    </xf>
    <xf numFmtId="49" fontId="6" fillId="2" borderId="1" xfId="49" applyNumberFormat="1" applyFont="1" applyFill="1" applyBorder="1" applyAlignment="1">
      <alignment horizontal="left" vertical="center" wrapText="1"/>
    </xf>
    <xf numFmtId="49" fontId="6" fillId="2" borderId="1" xfId="49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9" fontId="7" fillId="0" borderId="1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10" fontId="4" fillId="0" borderId="1" xfId="8" applyNumberFormat="1" applyFont="1" applyBorder="1" applyAlignment="1">
      <alignment vertical="center" wrapText="1"/>
    </xf>
    <xf numFmtId="0" fontId="4" fillId="0" borderId="1" xfId="8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179" fontId="6" fillId="0" borderId="1" xfId="49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3" fontId="7" fillId="0" borderId="1" xfId="8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view="pageBreakPreview" zoomScaleNormal="100" topLeftCell="A17" workbookViewId="0">
      <selection activeCell="F27" sqref="F27:G27"/>
    </sheetView>
  </sheetViews>
  <sheetFormatPr defaultColWidth="9" defaultRowHeight="14"/>
  <cols>
    <col min="1" max="1" width="4" style="5" customWidth="1"/>
    <col min="2" max="2" width="8.75454545454545" style="5" customWidth="1"/>
    <col min="3" max="3" width="13.5" style="5" customWidth="1"/>
    <col min="4" max="4" width="19.5" style="5" customWidth="1"/>
    <col min="5" max="5" width="11.4909090909091" style="6" customWidth="1"/>
    <col min="6" max="6" width="10.7545454545455" style="6" customWidth="1"/>
    <col min="7" max="7" width="11.0909090909091" style="5" customWidth="1"/>
    <col min="8" max="8" width="8" style="5" customWidth="1"/>
    <col min="9" max="9" width="7.87272727272727" style="6" customWidth="1"/>
    <col min="10" max="10" width="16.9272727272727" style="5" customWidth="1"/>
  </cols>
  <sheetData>
    <row r="1" ht="2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1" customFormat="1" ht="17.2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18.75" customHeight="1" spans="1:10">
      <c r="A3" s="9" t="s">
        <v>2</v>
      </c>
      <c r="B3" s="9"/>
      <c r="C3" s="9"/>
      <c r="D3" s="9" t="s">
        <v>3</v>
      </c>
      <c r="E3" s="9"/>
      <c r="F3" s="9"/>
      <c r="G3" s="9"/>
      <c r="H3" s="9"/>
      <c r="I3" s="9"/>
      <c r="J3" s="9"/>
    </row>
    <row r="4" ht="18.75" customHeight="1" spans="1:10">
      <c r="A4" s="9" t="s">
        <v>4</v>
      </c>
      <c r="B4" s="9"/>
      <c r="C4" s="9"/>
      <c r="D4" s="10" t="s">
        <v>5</v>
      </c>
      <c r="E4" s="11"/>
      <c r="F4" s="9" t="s">
        <v>6</v>
      </c>
      <c r="G4" s="9"/>
      <c r="H4" s="9"/>
      <c r="I4" s="9" t="s">
        <v>7</v>
      </c>
      <c r="J4" s="9"/>
    </row>
    <row r="5" ht="18.75" customHeight="1" spans="1:10">
      <c r="A5" s="9" t="s">
        <v>8</v>
      </c>
      <c r="B5" s="9"/>
      <c r="C5" s="9"/>
      <c r="D5" s="9" t="s">
        <v>9</v>
      </c>
      <c r="E5" s="9"/>
      <c r="F5" s="9" t="s">
        <v>10</v>
      </c>
      <c r="G5" s="9"/>
      <c r="H5" s="9"/>
      <c r="I5" s="9">
        <v>68725408</v>
      </c>
      <c r="J5" s="9"/>
    </row>
    <row r="6" s="2" customFormat="1" ht="27" customHeight="1" spans="1:10">
      <c r="A6" s="9" t="s">
        <v>11</v>
      </c>
      <c r="B6" s="9"/>
      <c r="C6" s="9"/>
      <c r="D6" s="9"/>
      <c r="E6" s="9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9" t="s">
        <v>17</v>
      </c>
    </row>
    <row r="7" ht="17.25" customHeight="1" spans="1:10">
      <c r="A7" s="9"/>
      <c r="B7" s="9"/>
      <c r="C7" s="9"/>
      <c r="D7" s="12" t="s">
        <v>18</v>
      </c>
      <c r="E7" s="13">
        <v>109.7568</v>
      </c>
      <c r="F7" s="14">
        <v>109.7568</v>
      </c>
      <c r="G7" s="15">
        <v>101.7868</v>
      </c>
      <c r="H7" s="16">
        <v>10</v>
      </c>
      <c r="I7" s="50">
        <f>G7/F7</f>
        <v>0.927384909181026</v>
      </c>
      <c r="J7" s="51">
        <v>9.27</v>
      </c>
    </row>
    <row r="8" ht="17.25" customHeight="1" spans="1:10">
      <c r="A8" s="9"/>
      <c r="B8" s="9"/>
      <c r="C8" s="9"/>
      <c r="D8" s="17" t="s">
        <v>19</v>
      </c>
      <c r="E8" s="13">
        <v>109.7568</v>
      </c>
      <c r="F8" s="14">
        <v>109.7568</v>
      </c>
      <c r="G8" s="15">
        <v>101.7868</v>
      </c>
      <c r="H8" s="16">
        <v>10</v>
      </c>
      <c r="I8" s="50">
        <f t="shared" ref="I8:I10" si="0">G8/F8</f>
        <v>0.927384909181026</v>
      </c>
      <c r="J8" s="51">
        <v>9.27</v>
      </c>
    </row>
    <row r="9" ht="17.25" customHeight="1" spans="1:10">
      <c r="A9" s="9"/>
      <c r="B9" s="9"/>
      <c r="C9" s="9"/>
      <c r="D9" s="18" t="s">
        <v>20</v>
      </c>
      <c r="E9" s="19" t="s">
        <v>21</v>
      </c>
      <c r="F9" s="19" t="s">
        <v>21</v>
      </c>
      <c r="G9" s="19" t="s">
        <v>21</v>
      </c>
      <c r="H9" s="19" t="s">
        <v>21</v>
      </c>
      <c r="I9" s="19" t="s">
        <v>21</v>
      </c>
      <c r="J9" s="19" t="s">
        <v>21</v>
      </c>
    </row>
    <row r="10" ht="17.25" customHeight="1" spans="1:10">
      <c r="A10" s="9"/>
      <c r="B10" s="9"/>
      <c r="C10" s="9"/>
      <c r="D10" s="17" t="s">
        <v>22</v>
      </c>
      <c r="E10" s="19" t="s">
        <v>21</v>
      </c>
      <c r="F10" s="19" t="s">
        <v>21</v>
      </c>
      <c r="G10" s="19" t="s">
        <v>21</v>
      </c>
      <c r="H10" s="20" t="s">
        <v>21</v>
      </c>
      <c r="I10" s="19" t="s">
        <v>21</v>
      </c>
      <c r="J10" s="20" t="s">
        <v>21</v>
      </c>
    </row>
    <row r="11" ht="21" customHeight="1" spans="1:10">
      <c r="A11" s="9" t="s">
        <v>23</v>
      </c>
      <c r="B11" s="9" t="s">
        <v>24</v>
      </c>
      <c r="C11" s="9"/>
      <c r="D11" s="9"/>
      <c r="E11" s="9"/>
      <c r="F11" s="9" t="s">
        <v>25</v>
      </c>
      <c r="G11" s="9"/>
      <c r="H11" s="9"/>
      <c r="I11" s="9"/>
      <c r="J11" s="9"/>
    </row>
    <row r="12" ht="165" customHeight="1" spans="1:10">
      <c r="A12" s="21"/>
      <c r="B12" s="22" t="s">
        <v>26</v>
      </c>
      <c r="C12" s="23"/>
      <c r="D12" s="23"/>
      <c r="E12" s="24"/>
      <c r="F12" s="25" t="s">
        <v>27</v>
      </c>
      <c r="G12" s="26"/>
      <c r="H12" s="26"/>
      <c r="I12" s="26"/>
      <c r="J12" s="52"/>
    </row>
    <row r="13" s="3" customFormat="1" ht="32.25" customHeight="1" spans="1:10">
      <c r="A13" s="9" t="s">
        <v>28</v>
      </c>
      <c r="B13" s="9" t="s">
        <v>29</v>
      </c>
      <c r="C13" s="9" t="s">
        <v>30</v>
      </c>
      <c r="D13" s="9" t="s">
        <v>31</v>
      </c>
      <c r="E13" s="9" t="s">
        <v>32</v>
      </c>
      <c r="F13" s="10" t="s">
        <v>33</v>
      </c>
      <c r="G13" s="11"/>
      <c r="H13" s="10" t="s">
        <v>15</v>
      </c>
      <c r="I13" s="9" t="s">
        <v>17</v>
      </c>
      <c r="J13" s="9" t="s">
        <v>34</v>
      </c>
    </row>
    <row r="14" s="4" customFormat="1" ht="93" customHeight="1" spans="1:10">
      <c r="A14" s="9"/>
      <c r="B14" s="27" t="s">
        <v>35</v>
      </c>
      <c r="C14" s="28" t="s">
        <v>36</v>
      </c>
      <c r="D14" s="29" t="s">
        <v>37</v>
      </c>
      <c r="E14" s="30" t="s">
        <v>38</v>
      </c>
      <c r="F14" s="31" t="s">
        <v>39</v>
      </c>
      <c r="G14" s="32"/>
      <c r="H14" s="33">
        <v>5</v>
      </c>
      <c r="I14" s="53">
        <v>3.9</v>
      </c>
      <c r="J14" s="54" t="s">
        <v>40</v>
      </c>
    </row>
    <row r="15" s="4" customFormat="1" ht="37" customHeight="1" spans="1:10">
      <c r="A15" s="9"/>
      <c r="B15" s="34"/>
      <c r="C15" s="35"/>
      <c r="D15" s="29" t="s">
        <v>41</v>
      </c>
      <c r="E15" s="30" t="s">
        <v>42</v>
      </c>
      <c r="F15" s="36" t="s">
        <v>43</v>
      </c>
      <c r="G15" s="37"/>
      <c r="H15" s="33">
        <v>5</v>
      </c>
      <c r="I15" s="33">
        <v>5</v>
      </c>
      <c r="J15" s="9"/>
    </row>
    <row r="16" s="4" customFormat="1" ht="100" customHeight="1" spans="1:10">
      <c r="A16" s="9"/>
      <c r="B16" s="34"/>
      <c r="C16" s="28" t="s">
        <v>44</v>
      </c>
      <c r="D16" s="29" t="s">
        <v>45</v>
      </c>
      <c r="E16" s="30" t="s">
        <v>42</v>
      </c>
      <c r="F16" s="36" t="s">
        <v>43</v>
      </c>
      <c r="G16" s="37"/>
      <c r="H16" s="33">
        <v>5</v>
      </c>
      <c r="I16" s="33">
        <v>5</v>
      </c>
      <c r="J16" s="9"/>
    </row>
    <row r="17" s="4" customFormat="1" ht="70" customHeight="1" spans="1:10">
      <c r="A17" s="9"/>
      <c r="B17" s="34"/>
      <c r="C17" s="35"/>
      <c r="D17" s="29" t="s">
        <v>46</v>
      </c>
      <c r="E17" s="30" t="s">
        <v>42</v>
      </c>
      <c r="F17" s="36" t="s">
        <v>43</v>
      </c>
      <c r="G17" s="37"/>
      <c r="H17" s="33">
        <v>5</v>
      </c>
      <c r="I17" s="33">
        <v>5</v>
      </c>
      <c r="J17" s="9"/>
    </row>
    <row r="18" s="4" customFormat="1" ht="34" customHeight="1" spans="1:10">
      <c r="A18" s="9"/>
      <c r="B18" s="34"/>
      <c r="C18" s="38" t="s">
        <v>47</v>
      </c>
      <c r="D18" s="39" t="s">
        <v>48</v>
      </c>
      <c r="E18" s="40" t="s">
        <v>49</v>
      </c>
      <c r="F18" s="36" t="s">
        <v>50</v>
      </c>
      <c r="G18" s="37"/>
      <c r="H18" s="33">
        <v>5</v>
      </c>
      <c r="I18" s="33">
        <v>5</v>
      </c>
      <c r="J18" s="9"/>
    </row>
    <row r="19" s="4" customFormat="1" ht="30" customHeight="1" spans="1:10">
      <c r="A19" s="9"/>
      <c r="B19" s="34"/>
      <c r="C19" s="38"/>
      <c r="D19" s="39" t="s">
        <v>51</v>
      </c>
      <c r="E19" s="40" t="s">
        <v>52</v>
      </c>
      <c r="F19" s="36" t="s">
        <v>53</v>
      </c>
      <c r="G19" s="37"/>
      <c r="H19" s="33">
        <v>2.5</v>
      </c>
      <c r="I19" s="33">
        <v>2.5</v>
      </c>
      <c r="J19" s="9"/>
    </row>
    <row r="20" s="4" customFormat="1" ht="39" customHeight="1" spans="1:10">
      <c r="A20" s="9"/>
      <c r="B20" s="34"/>
      <c r="C20" s="38"/>
      <c r="D20" s="39" t="s">
        <v>54</v>
      </c>
      <c r="E20" s="40" t="s">
        <v>49</v>
      </c>
      <c r="F20" s="36" t="s">
        <v>50</v>
      </c>
      <c r="G20" s="37"/>
      <c r="H20" s="33">
        <v>5</v>
      </c>
      <c r="I20" s="33">
        <v>5</v>
      </c>
      <c r="J20" s="9"/>
    </row>
    <row r="21" s="4" customFormat="1" ht="31" customHeight="1" spans="1:10">
      <c r="A21" s="9"/>
      <c r="B21" s="34"/>
      <c r="C21" s="38"/>
      <c r="D21" s="39" t="s">
        <v>55</v>
      </c>
      <c r="E21" s="40" t="s">
        <v>52</v>
      </c>
      <c r="F21" s="36" t="s">
        <v>53</v>
      </c>
      <c r="G21" s="37"/>
      <c r="H21" s="33">
        <v>2.5</v>
      </c>
      <c r="I21" s="33">
        <v>2.5</v>
      </c>
      <c r="J21" s="9"/>
    </row>
    <row r="22" s="4" customFormat="1" ht="29" customHeight="1" spans="1:10">
      <c r="A22" s="9"/>
      <c r="B22" s="34"/>
      <c r="C22" s="38"/>
      <c r="D22" s="39" t="s">
        <v>56</v>
      </c>
      <c r="E22" s="40" t="s">
        <v>52</v>
      </c>
      <c r="F22" s="36" t="s">
        <v>53</v>
      </c>
      <c r="G22" s="37"/>
      <c r="H22" s="33">
        <v>2.5</v>
      </c>
      <c r="I22" s="33">
        <v>2.5</v>
      </c>
      <c r="J22" s="9"/>
    </row>
    <row r="23" s="4" customFormat="1" ht="29" customHeight="1" spans="1:10">
      <c r="A23" s="9"/>
      <c r="B23" s="34"/>
      <c r="C23" s="38"/>
      <c r="D23" s="39" t="s">
        <v>57</v>
      </c>
      <c r="E23" s="40" t="s">
        <v>52</v>
      </c>
      <c r="F23" s="36" t="s">
        <v>53</v>
      </c>
      <c r="G23" s="37"/>
      <c r="H23" s="33">
        <v>2.5</v>
      </c>
      <c r="I23" s="33">
        <v>2.5</v>
      </c>
      <c r="J23" s="9"/>
    </row>
    <row r="24" s="4" customFormat="1" ht="26" customHeight="1" spans="1:10">
      <c r="A24" s="9"/>
      <c r="B24" s="34"/>
      <c r="C24" s="41" t="s">
        <v>58</v>
      </c>
      <c r="D24" s="42" t="s">
        <v>59</v>
      </c>
      <c r="E24" s="43" t="s">
        <v>60</v>
      </c>
      <c r="F24" s="36" t="s">
        <v>60</v>
      </c>
      <c r="G24" s="37"/>
      <c r="H24" s="33">
        <v>2.5</v>
      </c>
      <c r="I24" s="33">
        <v>2.5</v>
      </c>
      <c r="J24" s="9"/>
    </row>
    <row r="25" s="4" customFormat="1" ht="28" customHeight="1" spans="1:10">
      <c r="A25" s="9"/>
      <c r="B25" s="34"/>
      <c r="C25" s="41"/>
      <c r="D25" s="42" t="s">
        <v>61</v>
      </c>
      <c r="E25" s="43" t="s">
        <v>62</v>
      </c>
      <c r="F25" s="36" t="s">
        <v>62</v>
      </c>
      <c r="G25" s="37"/>
      <c r="H25" s="33">
        <v>2.5</v>
      </c>
      <c r="I25" s="33">
        <v>2.5</v>
      </c>
      <c r="J25" s="9"/>
    </row>
    <row r="26" s="4" customFormat="1" ht="19.5" customHeight="1" spans="1:10">
      <c r="A26" s="9"/>
      <c r="B26" s="44"/>
      <c r="C26" s="35"/>
      <c r="D26" s="42" t="s">
        <v>63</v>
      </c>
      <c r="E26" s="43" t="s">
        <v>64</v>
      </c>
      <c r="F26" s="36" t="s">
        <v>64</v>
      </c>
      <c r="G26" s="37"/>
      <c r="H26" s="33">
        <v>5</v>
      </c>
      <c r="I26" s="33">
        <v>5</v>
      </c>
      <c r="J26" s="9"/>
    </row>
    <row r="27" s="4" customFormat="1" ht="29" customHeight="1" spans="1:10">
      <c r="A27" s="9"/>
      <c r="B27" s="27" t="s">
        <v>65</v>
      </c>
      <c r="C27" s="28" t="s">
        <v>66</v>
      </c>
      <c r="D27" s="29" t="s">
        <v>67</v>
      </c>
      <c r="E27" s="38" t="s">
        <v>42</v>
      </c>
      <c r="F27" s="36" t="s">
        <v>43</v>
      </c>
      <c r="G27" s="37"/>
      <c r="H27" s="45">
        <v>10</v>
      </c>
      <c r="I27" s="45">
        <v>10</v>
      </c>
      <c r="J27" s="9"/>
    </row>
    <row r="28" s="4" customFormat="1" ht="31" customHeight="1" spans="1:10">
      <c r="A28" s="9"/>
      <c r="B28" s="34"/>
      <c r="C28" s="41"/>
      <c r="D28" s="29" t="s">
        <v>68</v>
      </c>
      <c r="E28" s="38" t="s">
        <v>42</v>
      </c>
      <c r="F28" s="36" t="s">
        <v>43</v>
      </c>
      <c r="G28" s="37"/>
      <c r="H28" s="45">
        <v>10</v>
      </c>
      <c r="I28" s="45">
        <v>10</v>
      </c>
      <c r="J28" s="9"/>
    </row>
    <row r="29" s="4" customFormat="1" ht="39" customHeight="1" spans="1:10">
      <c r="A29" s="9"/>
      <c r="B29" s="34"/>
      <c r="C29" s="28" t="s">
        <v>69</v>
      </c>
      <c r="D29" s="29" t="s">
        <v>70</v>
      </c>
      <c r="E29" s="38" t="s">
        <v>71</v>
      </c>
      <c r="F29" s="36" t="s">
        <v>72</v>
      </c>
      <c r="G29" s="37"/>
      <c r="H29" s="45">
        <v>5</v>
      </c>
      <c r="I29" s="45">
        <v>5</v>
      </c>
      <c r="J29" s="9"/>
    </row>
    <row r="30" s="4" customFormat="1" ht="40" customHeight="1" spans="1:10">
      <c r="A30" s="9"/>
      <c r="B30" s="44"/>
      <c r="C30" s="35"/>
      <c r="D30" s="29" t="s">
        <v>73</v>
      </c>
      <c r="E30" s="38" t="s">
        <v>71</v>
      </c>
      <c r="F30" s="36" t="s">
        <v>72</v>
      </c>
      <c r="G30" s="37"/>
      <c r="H30" s="45">
        <v>5</v>
      </c>
      <c r="I30" s="45">
        <v>5</v>
      </c>
      <c r="J30" s="9"/>
    </row>
    <row r="31" s="4" customFormat="1" ht="55" customHeight="1" spans="1:10">
      <c r="A31" s="9"/>
      <c r="B31" s="27" t="s">
        <v>74</v>
      </c>
      <c r="C31" s="27" t="s">
        <v>75</v>
      </c>
      <c r="D31" s="29" t="s">
        <v>76</v>
      </c>
      <c r="E31" s="38" t="s">
        <v>43</v>
      </c>
      <c r="F31" s="36" t="s">
        <v>43</v>
      </c>
      <c r="G31" s="37"/>
      <c r="H31" s="45">
        <v>10</v>
      </c>
      <c r="I31" s="45">
        <v>10</v>
      </c>
      <c r="J31" s="9"/>
    </row>
    <row r="32" s="4" customFormat="1" ht="21" customHeight="1" spans="1:10">
      <c r="A32" s="46" t="s">
        <v>77</v>
      </c>
      <c r="B32" s="46"/>
      <c r="C32" s="46"/>
      <c r="D32" s="46"/>
      <c r="E32" s="46"/>
      <c r="F32" s="46"/>
      <c r="G32" s="46"/>
      <c r="H32" s="47">
        <f>SUM(H14:H31)+H7</f>
        <v>100</v>
      </c>
      <c r="I32" s="47">
        <f>SUM(I14:I31)+J7</f>
        <v>98.17</v>
      </c>
      <c r="J32" s="55" t="s">
        <v>21</v>
      </c>
    </row>
    <row r="33" ht="120" customHeight="1" spans="1:10">
      <c r="A33" s="48" t="s">
        <v>78</v>
      </c>
      <c r="B33" s="48"/>
      <c r="C33" s="48"/>
      <c r="D33" s="48"/>
      <c r="E33" s="49"/>
      <c r="F33" s="49"/>
      <c r="G33" s="48"/>
      <c r="H33" s="48"/>
      <c r="I33" s="49"/>
      <c r="J33" s="48"/>
    </row>
  </sheetData>
  <mergeCells count="48">
    <mergeCell ref="A1:J1"/>
    <mergeCell ref="A2:J2"/>
    <mergeCell ref="A3:C3"/>
    <mergeCell ref="D3:J3"/>
    <mergeCell ref="A4:C4"/>
    <mergeCell ref="D4:E4"/>
    <mergeCell ref="F4:H4"/>
    <mergeCell ref="I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A32:G32"/>
    <mergeCell ref="A33:J33"/>
    <mergeCell ref="A11:A12"/>
    <mergeCell ref="A13:A31"/>
    <mergeCell ref="B14:B26"/>
    <mergeCell ref="B27:B30"/>
    <mergeCell ref="C14:C15"/>
    <mergeCell ref="C16:C17"/>
    <mergeCell ref="C18:C23"/>
    <mergeCell ref="C24:C26"/>
    <mergeCell ref="C27:C28"/>
    <mergeCell ref="C29:C30"/>
    <mergeCell ref="A6:C10"/>
  </mergeCells>
  <printOptions horizontalCentered="1"/>
  <pageMargins left="0.251388888888889" right="0.251388888888889" top="0.751388888888889" bottom="0.751388888888889" header="0.298611111111111" footer="0.298611111111111"/>
  <pageSetup paperSize="9" scale="77" orientation="portrait" horizontalDpi="600"/>
  <headerFooter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工作组x</cp:lastModifiedBy>
  <dcterms:created xsi:type="dcterms:W3CDTF">2019-04-10T18:20:00Z</dcterms:created>
  <dcterms:modified xsi:type="dcterms:W3CDTF">2023-05-23T09:40:23Z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C9022B734FF24EE283EE0B827D4D32BB_13</vt:lpwstr>
  </property>
</Properties>
</file>